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9AF64295-E0C5-459B-A994-778C9233C5CB}" xr6:coauthVersionLast="36" xr6:coauthVersionMax="36" xr10:uidLastSave="{00000000-0000-0000-0000-000000000000}"/>
  <bookViews>
    <workbookView xWindow="-120" yWindow="-120" windowWidth="27180" windowHeight="1644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21'!$A$1:$N$43</definedName>
    <definedName name="_xlnm.Print_Area" localSheetId="2">'Spring 22'!$A$1:$M$43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K8" i="2" l="1"/>
  <c r="M8" i="2" s="1"/>
  <c r="J8" i="2"/>
  <c r="G8" i="2"/>
  <c r="K8" i="3"/>
  <c r="J8" i="3"/>
  <c r="I8" i="3"/>
  <c r="L8" i="3" s="1"/>
  <c r="L8" i="2" l="1"/>
  <c r="E2" i="3"/>
  <c r="F2" i="2"/>
  <c r="G2" i="1"/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3" i="2" l="1"/>
  <c r="K33" i="2" s="1"/>
  <c r="G34" i="2"/>
  <c r="K34" i="2" s="1"/>
  <c r="G35" i="2"/>
  <c r="K35" i="2" s="1"/>
  <c r="G36" i="2"/>
  <c r="K36" i="2" s="1"/>
  <c r="G37" i="2"/>
  <c r="K37" i="2" s="1"/>
  <c r="M37" i="2" l="1"/>
  <c r="L37" i="2"/>
  <c r="L35" i="2"/>
  <c r="M35" i="2"/>
  <c r="M34" i="2"/>
  <c r="L34" i="2"/>
  <c r="M36" i="2"/>
  <c r="L36" i="2"/>
  <c r="M33" i="2"/>
  <c r="L33" i="2"/>
  <c r="F30" i="3"/>
  <c r="J30" i="3" s="1"/>
  <c r="F31" i="3"/>
  <c r="J31" i="3" s="1"/>
  <c r="F32" i="3"/>
  <c r="J32" i="3" s="1"/>
  <c r="G30" i="2"/>
  <c r="K30" i="2" s="1"/>
  <c r="G31" i="2"/>
  <c r="K31" i="2" s="1"/>
  <c r="G32" i="2"/>
  <c r="K32" i="2" s="1"/>
  <c r="L30" i="2" l="1"/>
  <c r="M30" i="2"/>
  <c r="L32" i="3"/>
  <c r="K32" i="3"/>
  <c r="L32" i="2"/>
  <c r="M32" i="2"/>
  <c r="K30" i="3"/>
  <c r="L30" i="3"/>
  <c r="M31" i="2"/>
  <c r="L31" i="2"/>
  <c r="K31" i="3"/>
  <c r="L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29" i="2"/>
  <c r="K29" i="2" s="1"/>
  <c r="G38" i="2"/>
  <c r="K38" i="2" s="1"/>
  <c r="G39" i="2"/>
  <c r="K39" i="2" s="1"/>
  <c r="G40" i="2"/>
  <c r="K40" i="2" s="1"/>
  <c r="G41" i="2"/>
  <c r="K41" i="2" s="1"/>
  <c r="G42" i="2"/>
  <c r="K42" i="2" s="1"/>
  <c r="G43" i="2"/>
  <c r="K43" i="2" s="1"/>
  <c r="F38" i="3"/>
  <c r="J38" i="3" s="1"/>
  <c r="L15" i="2" l="1"/>
  <c r="M15" i="2"/>
  <c r="L29" i="2"/>
  <c r="M29" i="2"/>
  <c r="L21" i="2"/>
  <c r="M21" i="2"/>
  <c r="M13" i="2"/>
  <c r="L13" i="2"/>
  <c r="L23" i="2"/>
  <c r="M23" i="2"/>
  <c r="L38" i="3"/>
  <c r="K38" i="3"/>
  <c r="L20" i="2"/>
  <c r="M20" i="2"/>
  <c r="M12" i="2"/>
  <c r="L12" i="2"/>
  <c r="M43" i="2"/>
  <c r="L43" i="2"/>
  <c r="L39" i="2"/>
  <c r="M39" i="2"/>
  <c r="M22" i="2"/>
  <c r="L22" i="2"/>
  <c r="M27" i="2"/>
  <c r="L27" i="2"/>
  <c r="L11" i="2"/>
  <c r="M11" i="2"/>
  <c r="L42" i="2"/>
  <c r="M42" i="2"/>
  <c r="L26" i="2"/>
  <c r="M26" i="2"/>
  <c r="L18" i="2"/>
  <c r="M18" i="2"/>
  <c r="M10" i="2"/>
  <c r="L10" i="2"/>
  <c r="L38" i="2"/>
  <c r="M38" i="2"/>
  <c r="M9" i="2"/>
  <c r="L9" i="2"/>
  <c r="L14" i="2"/>
  <c r="M14" i="2"/>
  <c r="M28" i="2"/>
  <c r="L28" i="2"/>
  <c r="M19" i="2"/>
  <c r="L19" i="2"/>
  <c r="L41" i="2"/>
  <c r="M41" i="2"/>
  <c r="M25" i="2"/>
  <c r="L25" i="2"/>
  <c r="L17" i="2"/>
  <c r="M17" i="2"/>
  <c r="M40" i="2"/>
  <c r="L40" i="2"/>
  <c r="L24" i="2"/>
  <c r="M24" i="2"/>
  <c r="M16" i="2"/>
  <c r="L16" i="2"/>
  <c r="H9" i="1"/>
  <c r="L9" i="1" s="1"/>
  <c r="F41" i="3"/>
  <c r="J41" i="3" s="1"/>
  <c r="F40" i="3"/>
  <c r="J40" i="3" s="1"/>
  <c r="F39" i="3"/>
  <c r="J39" i="3" s="1"/>
  <c r="F37" i="3"/>
  <c r="J37" i="3" s="1"/>
  <c r="F36" i="3"/>
  <c r="J36" i="3" s="1"/>
  <c r="F35" i="3"/>
  <c r="J35" i="3" s="1"/>
  <c r="F34" i="3"/>
  <c r="J34" i="3" s="1"/>
  <c r="F33" i="3"/>
  <c r="J33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H8" i="1"/>
  <c r="L8" i="1" s="1"/>
  <c r="K34" i="3" l="1"/>
  <c r="L34" i="3"/>
  <c r="L35" i="3"/>
  <c r="K35" i="3"/>
  <c r="K9" i="3"/>
  <c r="L9" i="3"/>
  <c r="L17" i="3"/>
  <c r="K17" i="3"/>
  <c r="K25" i="3"/>
  <c r="L25" i="3"/>
  <c r="K36" i="3"/>
  <c r="L36" i="3"/>
  <c r="L23" i="3"/>
  <c r="K23" i="3"/>
  <c r="K16" i="3"/>
  <c r="L16" i="3"/>
  <c r="K10" i="3"/>
  <c r="L10" i="3"/>
  <c r="L26" i="3"/>
  <c r="K26" i="3"/>
  <c r="K37" i="3"/>
  <c r="L37" i="3"/>
  <c r="M8" i="1"/>
  <c r="N8" i="1"/>
  <c r="L11" i="3"/>
  <c r="K11" i="3"/>
  <c r="K39" i="3"/>
  <c r="L39" i="3"/>
  <c r="K18" i="3"/>
  <c r="L18" i="3"/>
  <c r="K19" i="3"/>
  <c r="L19" i="3"/>
  <c r="K27" i="3"/>
  <c r="L27" i="3"/>
  <c r="K12" i="3"/>
  <c r="L12" i="3"/>
  <c r="L20" i="3"/>
  <c r="K20" i="3"/>
  <c r="K28" i="3"/>
  <c r="L28" i="3"/>
  <c r="K40" i="3"/>
  <c r="L40" i="3"/>
  <c r="L41" i="3"/>
  <c r="K41" i="3"/>
  <c r="K15" i="3"/>
  <c r="L15" i="3"/>
  <c r="K24" i="3"/>
  <c r="L24" i="3"/>
  <c r="K13" i="3"/>
  <c r="L13" i="3"/>
  <c r="K21" i="3"/>
  <c r="L21" i="3"/>
  <c r="L29" i="3"/>
  <c r="K29" i="3"/>
  <c r="L14" i="3"/>
  <c r="K14" i="3"/>
  <c r="K22" i="3"/>
  <c r="L22" i="3"/>
  <c r="K33" i="3"/>
  <c r="L33" i="3"/>
  <c r="M9" i="1"/>
  <c r="N9" i="1"/>
  <c r="F42" i="3"/>
  <c r="J42" i="3" s="1"/>
  <c r="F43" i="3"/>
  <c r="J43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3" i="3" l="1"/>
  <c r="L43" i="3"/>
  <c r="M23" i="1"/>
  <c r="N23" i="1"/>
  <c r="M21" i="1"/>
  <c r="N21" i="1"/>
  <c r="M14" i="1"/>
  <c r="N14" i="1"/>
  <c r="M24" i="1"/>
  <c r="N24" i="1"/>
  <c r="K42" i="3"/>
  <c r="L42" i="3"/>
  <c r="M16" i="1"/>
  <c r="N16" i="1"/>
  <c r="M13" i="1"/>
  <c r="N13" i="1"/>
  <c r="M22" i="1"/>
  <c r="N22" i="1"/>
  <c r="M15" i="1"/>
  <c r="N15" i="1"/>
  <c r="M17" i="1"/>
  <c r="N17" i="1"/>
  <c r="M10" i="1"/>
  <c r="N10" i="1"/>
  <c r="M18" i="1"/>
  <c r="N18" i="1"/>
  <c r="M11" i="1"/>
  <c r="N11" i="1"/>
  <c r="M19" i="1"/>
  <c r="N19" i="1"/>
  <c r="M12" i="1"/>
  <c r="N12" i="1"/>
  <c r="N20" i="1"/>
  <c r="M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<sst xmlns="http://schemas.openxmlformats.org/spreadsheetml/2006/main" count="177" uniqueCount="80">
  <si>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</si>
  <si>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</si>
  <si>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</si>
  <si>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</si>
  <si>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</si>
  <si>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</si>
  <si>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</si>
  <si>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</si>
  <si>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</si>
  <si>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</si>
  <si>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</si>
  <si>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</si>
  <si>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</si>
  <si>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</si>
  <si>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</si>
  <si>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</si>
  <si>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</si>
  <si>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</si>
  <si>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</si>
  <si>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</si>
  <si>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</si>
  <si>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</si>
  <si>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</si>
  <si>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</si>
  <si>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</si>
  <si>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</si>
  <si>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</si>
  <si>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</si>
  <si>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</si>
  <si>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</si>
  <si>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</si>
  <si>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</si>
  <si>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</si>
  <si>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</si>
  <si>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</si>
  <si>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</si>
  <si>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</si>
  <si>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</si>
  <si>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</si>
  <si>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</si>
  <si>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</si>
  <si>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</si>
  <si>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</si>
  <si>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</si>
  <si>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</si>
  <si>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</si>
  <si>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</si>
  <si>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</si>
  <si>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</si>
  <si>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</si>
  <si>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</si>
  <si>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</si>
  <si>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</si>
  <si>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</si>
  <si>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</si>
  <si>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AUTO</t>
  </si>
  <si>
    <t>NO SUMMER</t>
  </si>
  <si>
    <t>Brian Hagopian</t>
  </si>
  <si>
    <t>LABA/LABB (xlised) (MW AFTNOON)</t>
  </si>
  <si>
    <t>L1L2 (TTH PM)</t>
  </si>
  <si>
    <t>SDR (TTH PM)</t>
  </si>
  <si>
    <t>L1 (MW AM)</t>
  </si>
  <si>
    <t>L3 (TTH AM)</t>
  </si>
  <si>
    <t>A1 (TH AFTERNOON)</t>
  </si>
  <si>
    <t>A2 (MW AM)</t>
  </si>
  <si>
    <t>A3 (TTH AM)</t>
  </si>
  <si>
    <t>A4 (TH AFTERNOON)</t>
  </si>
  <si>
    <t>http://www.laspositascollege.edu/auto/assets/docs/guided-pathway/Class-Rotation1.pdf</t>
  </si>
  <si>
    <t>Semester 5 in rotation</t>
  </si>
  <si>
    <t>Semester 4 in rotation</t>
  </si>
  <si>
    <t>AUTO/NAUT</t>
  </si>
  <si>
    <t>not run</t>
  </si>
  <si>
    <t>INTZ</t>
  </si>
  <si>
    <t>INTL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</si>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</sst>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0" borderId="0" xfId="4"/>
    <xf numFmtId="0" fontId="9" fillId="0" borderId="0" xfId="0" applyFont="1" applyBorder="1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5">
    <cellStyle name="Comma" xfId="3" builtinId="3"/>
    <cellStyle name="Hyperlink" xfId="4" builtinId="8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laspositascollege.edu/auto/assets/docs/guided-pathway/Class-Rotation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laspositascollege.edu/auto/assets/docs/guided-pathway/Class-Rotation1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3" t="s">
        <v>19</v>
      </c>
      <c r="H1" s="124"/>
      <c r="I1" s="125"/>
      <c r="J1" s="78" t="s">
        <v>74</v>
      </c>
      <c r="K1" s="63" t="s">
        <v>77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6" t="str">
        <f>'2021-22 Summary'!C2</f>
        <v>AUTO</v>
      </c>
      <c r="H2" s="126"/>
      <c r="I2" s="126"/>
      <c r="J2" s="13">
        <f>'2021-22 Summary'!D2</f>
        <v>5.3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32</v>
      </c>
    </row>
    <row r="3" spans="1:15" ht="19.5" customHeight="1" x14ac:dyDescent="0.25">
      <c r="A3" s="127" t="s">
        <v>56</v>
      </c>
      <c r="B3" s="128"/>
      <c r="C3" s="128"/>
      <c r="D3" s="128"/>
      <c r="E3" s="128"/>
      <c r="F3" s="128"/>
      <c r="G3" s="31"/>
      <c r="H3" s="121" t="s">
        <v>36</v>
      </c>
      <c r="I3" s="121"/>
      <c r="J3" s="122"/>
      <c r="K3" s="5">
        <f>'2021-22 Summary'!D2-'Summer 21'!K2-'Fall 21'!J2-'Spring 22'!I2</f>
        <v>-9.9999999999999645E-2</v>
      </c>
      <c r="L3" s="16"/>
      <c r="M3" s="17"/>
      <c r="N3" s="17"/>
      <c r="O3" s="103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4"/>
    </row>
    <row r="26" spans="1:15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1:15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20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9"/>
  <sheetViews>
    <sheetView zoomScale="120" zoomScaleNormal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23.57031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3" t="s">
        <v>19</v>
      </c>
      <c r="G1" s="124"/>
      <c r="H1" s="125"/>
      <c r="I1" s="2" t="s">
        <v>74</v>
      </c>
      <c r="J1" s="63" t="s">
        <v>78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9" t="str">
        <f>'2021-22 Summary'!C2</f>
        <v>AUTO</v>
      </c>
      <c r="G2" s="129"/>
      <c r="H2" s="129"/>
      <c r="I2" s="13">
        <f>'2021-22 Summary'!D2</f>
        <v>5.3</v>
      </c>
      <c r="J2" s="5">
        <f>SUM(J7:J43)</f>
        <v>2.6999999999999997</v>
      </c>
      <c r="K2" s="6">
        <f>SUM(K7:K43)</f>
        <v>1050</v>
      </c>
      <c r="L2" s="7">
        <f>SUM(L7:L43)</f>
        <v>35</v>
      </c>
      <c r="M2" s="7">
        <f>K2/J2</f>
        <v>388.88888888888891</v>
      </c>
    </row>
    <row r="3" spans="1:15" ht="19.5" customHeight="1" x14ac:dyDescent="0.25">
      <c r="A3" s="127"/>
      <c r="B3" s="128"/>
      <c r="C3" s="128"/>
      <c r="D3" s="128"/>
      <c r="E3" s="128"/>
      <c r="F3" s="31"/>
      <c r="G3" s="121" t="s">
        <v>36</v>
      </c>
      <c r="H3" s="121"/>
      <c r="I3" s="122"/>
      <c r="J3" s="5">
        <f>'2021-22 Summary'!D2-'Summer 21'!K2-'Fall 21'!J2-'Spring 22'!I2</f>
        <v>-9.9999999999999645E-2</v>
      </c>
      <c r="K3" s="66"/>
      <c r="L3" s="67"/>
      <c r="M3" s="67"/>
    </row>
    <row r="4" spans="1:15" ht="19.5" customHeight="1" x14ac:dyDescent="0.25">
      <c r="A4" s="12" t="s">
        <v>57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70</v>
      </c>
      <c r="B7" s="54" t="s">
        <v>72</v>
      </c>
      <c r="C7" s="54">
        <v>20</v>
      </c>
      <c r="D7" s="54"/>
      <c r="E7" s="34">
        <v>40</v>
      </c>
      <c r="F7" s="54">
        <v>1</v>
      </c>
      <c r="G7" s="75">
        <f t="shared" ref="G7:G43" si="0">E7*F7</f>
        <v>40</v>
      </c>
      <c r="H7" s="55">
        <v>2</v>
      </c>
      <c r="I7" s="35">
        <v>2</v>
      </c>
      <c r="J7" s="69">
        <f t="shared" ref="J7:J8" si="1">I7*F7/15</f>
        <v>0.13333333333333333</v>
      </c>
      <c r="K7" s="70">
        <f t="shared" ref="K7:K8" si="2">(G7*H7)</f>
        <v>80</v>
      </c>
      <c r="L7" s="71">
        <f>K7/30</f>
        <v>2.6666666666666665</v>
      </c>
      <c r="M7" s="69">
        <f>K7/J7</f>
        <v>600</v>
      </c>
      <c r="N7" s="56" t="s">
        <v>69</v>
      </c>
    </row>
    <row r="8" spans="1:15" ht="15.75" customHeight="1" x14ac:dyDescent="0.25">
      <c r="A8" s="54" t="s">
        <v>70</v>
      </c>
      <c r="B8" s="54" t="s">
        <v>73</v>
      </c>
      <c r="C8" s="54">
        <v>20</v>
      </c>
      <c r="D8" s="54"/>
      <c r="E8" s="34">
        <v>20</v>
      </c>
      <c r="F8" s="54">
        <v>2</v>
      </c>
      <c r="G8" s="75">
        <f t="shared" si="0"/>
        <v>40</v>
      </c>
      <c r="H8" s="55">
        <v>6</v>
      </c>
      <c r="I8" s="35">
        <v>4.5</v>
      </c>
      <c r="J8" s="69">
        <f t="shared" si="1"/>
        <v>0.6</v>
      </c>
      <c r="K8" s="70">
        <f t="shared" si="2"/>
        <v>240</v>
      </c>
      <c r="L8" s="71">
        <f t="shared" ref="L8" si="3">K8/30</f>
        <v>8</v>
      </c>
      <c r="M8" s="69">
        <f t="shared" ref="M8" si="4">K8/J8</f>
        <v>400</v>
      </c>
      <c r="N8" s="111"/>
    </row>
    <row r="9" spans="1:15" ht="15.75" customHeight="1" x14ac:dyDescent="0.25">
      <c r="A9" s="54" t="s">
        <v>70</v>
      </c>
      <c r="B9" s="54" t="s">
        <v>58</v>
      </c>
      <c r="C9" s="54">
        <v>20</v>
      </c>
      <c r="D9" s="54">
        <v>18</v>
      </c>
      <c r="E9" s="34">
        <v>20</v>
      </c>
      <c r="F9" s="54">
        <v>1</v>
      </c>
      <c r="G9" s="75">
        <f t="shared" si="0"/>
        <v>20</v>
      </c>
      <c r="H9" s="55">
        <v>6</v>
      </c>
      <c r="I9" s="35">
        <v>4</v>
      </c>
      <c r="J9" s="69">
        <f t="shared" ref="J9:J43" si="5">I9*F9/15</f>
        <v>0.26666666666666666</v>
      </c>
      <c r="K9" s="70">
        <f t="shared" ref="K9:K43" si="6">(G9*H9)</f>
        <v>120</v>
      </c>
      <c r="L9" s="71">
        <f t="shared" ref="L9:L43" si="7">K9/30</f>
        <v>4</v>
      </c>
      <c r="M9" s="69">
        <f t="shared" ref="M9:M43" si="8">K9/J9</f>
        <v>450</v>
      </c>
      <c r="N9" s="110" t="s">
        <v>67</v>
      </c>
    </row>
    <row r="10" spans="1:15" ht="15.75" customHeight="1" x14ac:dyDescent="0.25">
      <c r="A10" s="54" t="s">
        <v>70</v>
      </c>
      <c r="B10" s="44" t="s">
        <v>61</v>
      </c>
      <c r="C10" s="54">
        <v>20</v>
      </c>
      <c r="D10" s="54" t="s">
        <v>71</v>
      </c>
      <c r="E10" s="34">
        <v>20</v>
      </c>
      <c r="F10" s="54">
        <v>1</v>
      </c>
      <c r="G10" s="75">
        <f t="shared" si="0"/>
        <v>20</v>
      </c>
      <c r="H10" s="55">
        <v>8</v>
      </c>
      <c r="I10" s="35">
        <v>6.5</v>
      </c>
      <c r="J10" s="69">
        <f t="shared" si="5"/>
        <v>0.43333333333333335</v>
      </c>
      <c r="K10" s="70">
        <f t="shared" si="6"/>
        <v>160</v>
      </c>
      <c r="L10" s="71">
        <f t="shared" si="7"/>
        <v>5.333333333333333</v>
      </c>
      <c r="M10" s="69">
        <f t="shared" si="8"/>
        <v>369.23076923076923</v>
      </c>
      <c r="N10" s="56"/>
    </row>
    <row r="11" spans="1:15" ht="15.75" customHeight="1" x14ac:dyDescent="0.25">
      <c r="A11" s="54" t="s">
        <v>70</v>
      </c>
      <c r="B11" s="54" t="s">
        <v>62</v>
      </c>
      <c r="C11" s="54">
        <v>20</v>
      </c>
      <c r="D11" s="54" t="s">
        <v>71</v>
      </c>
      <c r="E11" s="54">
        <v>20</v>
      </c>
      <c r="F11" s="54">
        <v>1</v>
      </c>
      <c r="G11" s="75">
        <f t="shared" si="0"/>
        <v>20</v>
      </c>
      <c r="H11" s="55">
        <v>8</v>
      </c>
      <c r="I11" s="55">
        <v>6.5</v>
      </c>
      <c r="J11" s="69">
        <f t="shared" si="5"/>
        <v>0.43333333333333335</v>
      </c>
      <c r="K11" s="70">
        <f t="shared" si="6"/>
        <v>160</v>
      </c>
      <c r="L11" s="71">
        <f t="shared" si="7"/>
        <v>5.333333333333333</v>
      </c>
      <c r="M11" s="69">
        <f t="shared" si="8"/>
        <v>369.23076923076923</v>
      </c>
      <c r="N11" s="56"/>
    </row>
    <row r="12" spans="1:15" ht="15.75" customHeight="1" x14ac:dyDescent="0.25">
      <c r="A12" s="54" t="s">
        <v>70</v>
      </c>
      <c r="B12" s="54" t="s">
        <v>63</v>
      </c>
      <c r="C12" s="54">
        <v>20</v>
      </c>
      <c r="D12" s="54" t="s">
        <v>71</v>
      </c>
      <c r="E12" s="54">
        <v>20</v>
      </c>
      <c r="F12" s="54">
        <v>1</v>
      </c>
      <c r="G12" s="75">
        <f t="shared" si="0"/>
        <v>20</v>
      </c>
      <c r="H12" s="55">
        <v>8</v>
      </c>
      <c r="I12" s="55">
        <v>6.5</v>
      </c>
      <c r="J12" s="69">
        <f t="shared" si="5"/>
        <v>0.43333333333333335</v>
      </c>
      <c r="K12" s="70">
        <f t="shared" si="6"/>
        <v>160</v>
      </c>
      <c r="L12" s="71">
        <f t="shared" si="7"/>
        <v>5.333333333333333</v>
      </c>
      <c r="M12" s="69">
        <f t="shared" si="8"/>
        <v>369.23076923076923</v>
      </c>
      <c r="N12" s="56"/>
    </row>
    <row r="13" spans="1:15" ht="15.75" customHeight="1" x14ac:dyDescent="0.25">
      <c r="A13" s="54" t="s">
        <v>70</v>
      </c>
      <c r="B13" s="44" t="s">
        <v>59</v>
      </c>
      <c r="C13" s="54">
        <v>20</v>
      </c>
      <c r="D13" s="54">
        <v>20</v>
      </c>
      <c r="E13" s="54">
        <v>20</v>
      </c>
      <c r="F13" s="54">
        <v>1</v>
      </c>
      <c r="G13" s="75">
        <f t="shared" si="0"/>
        <v>20</v>
      </c>
      <c r="H13" s="55">
        <v>6.5</v>
      </c>
      <c r="I13" s="55">
        <v>6</v>
      </c>
      <c r="J13" s="69">
        <f t="shared" si="5"/>
        <v>0.4</v>
      </c>
      <c r="K13" s="70">
        <f t="shared" si="6"/>
        <v>130</v>
      </c>
      <c r="L13" s="71">
        <f t="shared" si="7"/>
        <v>4.333333333333333</v>
      </c>
      <c r="M13" s="69">
        <f t="shared" si="8"/>
        <v>325</v>
      </c>
      <c r="N13" s="56"/>
    </row>
    <row r="14" spans="1:15" ht="15.75" customHeight="1" x14ac:dyDescent="0.25">
      <c r="A14" s="4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5"/>
        <v>0</v>
      </c>
      <c r="K14" s="70">
        <f t="shared" si="6"/>
        <v>0</v>
      </c>
      <c r="L14" s="71">
        <f t="shared" si="7"/>
        <v>0</v>
      </c>
      <c r="M14" s="69" t="e">
        <f t="shared" si="8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5"/>
        <v>0</v>
      </c>
      <c r="K15" s="70">
        <f t="shared" si="6"/>
        <v>0</v>
      </c>
      <c r="L15" s="71">
        <f t="shared" si="7"/>
        <v>0</v>
      </c>
      <c r="M15" s="69" t="e">
        <f t="shared" si="8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5"/>
        <v>0</v>
      </c>
      <c r="K16" s="70">
        <f t="shared" si="6"/>
        <v>0</v>
      </c>
      <c r="L16" s="71">
        <f t="shared" si="7"/>
        <v>0</v>
      </c>
      <c r="M16" s="69" t="e">
        <f t="shared" si="8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5"/>
        <v>0</v>
      </c>
      <c r="K17" s="70">
        <f t="shared" si="6"/>
        <v>0</v>
      </c>
      <c r="L17" s="71">
        <f t="shared" si="7"/>
        <v>0</v>
      </c>
      <c r="M17" s="69" t="e">
        <f t="shared" si="8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5"/>
        <v>0</v>
      </c>
      <c r="K18" s="70">
        <f t="shared" si="6"/>
        <v>0</v>
      </c>
      <c r="L18" s="71">
        <f t="shared" si="7"/>
        <v>0</v>
      </c>
      <c r="M18" s="69" t="e">
        <f t="shared" si="8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5"/>
        <v>0</v>
      </c>
      <c r="K19" s="70">
        <f t="shared" si="6"/>
        <v>0</v>
      </c>
      <c r="L19" s="71">
        <f t="shared" si="7"/>
        <v>0</v>
      </c>
      <c r="M19" s="69" t="e">
        <f t="shared" si="8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5"/>
        <v>0</v>
      </c>
      <c r="K20" s="70">
        <f t="shared" si="6"/>
        <v>0</v>
      </c>
      <c r="L20" s="71">
        <f t="shared" si="7"/>
        <v>0</v>
      </c>
      <c r="M20" s="69" t="e">
        <f t="shared" si="8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5"/>
        <v>0</v>
      </c>
      <c r="K21" s="70">
        <f t="shared" si="6"/>
        <v>0</v>
      </c>
      <c r="L21" s="71">
        <f t="shared" si="7"/>
        <v>0</v>
      </c>
      <c r="M21" s="69" t="e">
        <f t="shared" si="8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5"/>
        <v>0</v>
      </c>
      <c r="K22" s="70">
        <f t="shared" si="6"/>
        <v>0</v>
      </c>
      <c r="L22" s="71">
        <f t="shared" si="7"/>
        <v>0</v>
      </c>
      <c r="M22" s="69" t="e">
        <f t="shared" si="8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5"/>
        <v>0</v>
      </c>
      <c r="K23" s="70">
        <f t="shared" si="6"/>
        <v>0</v>
      </c>
      <c r="L23" s="71">
        <f t="shared" si="7"/>
        <v>0</v>
      </c>
      <c r="M23" s="69" t="e">
        <f t="shared" si="8"/>
        <v>#DIV/0!</v>
      </c>
      <c r="N23" s="56"/>
    </row>
    <row r="24" spans="1:14" ht="15.75" customHeight="1" x14ac:dyDescent="0.25">
      <c r="A24" s="54"/>
      <c r="B24" s="4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5"/>
        <v>0</v>
      </c>
      <c r="K24" s="70">
        <f t="shared" si="6"/>
        <v>0</v>
      </c>
      <c r="L24" s="71">
        <f t="shared" si="7"/>
        <v>0</v>
      </c>
      <c r="M24" s="69" t="e">
        <f t="shared" si="8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5"/>
        <v>0</v>
      </c>
      <c r="K25" s="70">
        <f t="shared" si="6"/>
        <v>0</v>
      </c>
      <c r="L25" s="71">
        <f t="shared" si="7"/>
        <v>0</v>
      </c>
      <c r="M25" s="69" t="e">
        <f t="shared" si="8"/>
        <v>#DIV/0!</v>
      </c>
      <c r="N25" s="56"/>
    </row>
    <row r="26" spans="1:14" ht="15.75" customHeight="1" x14ac:dyDescent="0.25">
      <c r="A26" s="44"/>
      <c r="B26" s="5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5"/>
        <v>0</v>
      </c>
      <c r="K26" s="70">
        <f t="shared" si="6"/>
        <v>0</v>
      </c>
      <c r="L26" s="71">
        <f t="shared" si="7"/>
        <v>0</v>
      </c>
      <c r="M26" s="69" t="e">
        <f t="shared" si="8"/>
        <v>#DIV/0!</v>
      </c>
      <c r="N26" s="56"/>
    </row>
    <row r="27" spans="1:14" ht="15.75" customHeight="1" x14ac:dyDescent="0.25">
      <c r="A27" s="44"/>
      <c r="B27" s="4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5"/>
        <v>0</v>
      </c>
      <c r="K27" s="70">
        <f t="shared" si="6"/>
        <v>0</v>
      </c>
      <c r="L27" s="71">
        <f t="shared" si="7"/>
        <v>0</v>
      </c>
      <c r="M27" s="69" t="e">
        <f t="shared" si="8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5"/>
        <v>0</v>
      </c>
      <c r="K28" s="70">
        <f t="shared" si="6"/>
        <v>0</v>
      </c>
      <c r="L28" s="71">
        <f t="shared" si="7"/>
        <v>0</v>
      </c>
      <c r="M28" s="69" t="e">
        <f t="shared" si="8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5"/>
        <v>0</v>
      </c>
      <c r="K29" s="70">
        <f t="shared" si="6"/>
        <v>0</v>
      </c>
      <c r="L29" s="71">
        <f t="shared" si="7"/>
        <v>0</v>
      </c>
      <c r="M29" s="69" t="e">
        <f t="shared" si="8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5"/>
        <v>0</v>
      </c>
      <c r="K30" s="70">
        <f t="shared" si="6"/>
        <v>0</v>
      </c>
      <c r="L30" s="71">
        <f t="shared" si="7"/>
        <v>0</v>
      </c>
      <c r="M30" s="69" t="e">
        <f t="shared" si="8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5"/>
        <v>0</v>
      </c>
      <c r="K31" s="70">
        <f t="shared" si="6"/>
        <v>0</v>
      </c>
      <c r="L31" s="71">
        <f t="shared" si="7"/>
        <v>0</v>
      </c>
      <c r="M31" s="69" t="e">
        <f t="shared" si="8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0"/>
        <v>0</v>
      </c>
      <c r="H32" s="55"/>
      <c r="I32" s="55"/>
      <c r="J32" s="69">
        <f t="shared" si="5"/>
        <v>0</v>
      </c>
      <c r="K32" s="70">
        <f t="shared" si="6"/>
        <v>0</v>
      </c>
      <c r="L32" s="71">
        <f t="shared" si="7"/>
        <v>0</v>
      </c>
      <c r="M32" s="69" t="e">
        <f t="shared" si="8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ref="G33:G37" si="9">E33*F33</f>
        <v>0</v>
      </c>
      <c r="H33" s="55"/>
      <c r="I33" s="55"/>
      <c r="J33" s="69">
        <f t="shared" si="5"/>
        <v>0</v>
      </c>
      <c r="K33" s="70">
        <f t="shared" si="6"/>
        <v>0</v>
      </c>
      <c r="L33" s="71">
        <f t="shared" si="7"/>
        <v>0</v>
      </c>
      <c r="M33" s="69" t="e">
        <f t="shared" si="8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9"/>
        <v>0</v>
      </c>
      <c r="H34" s="55"/>
      <c r="I34" s="55"/>
      <c r="J34" s="69">
        <f t="shared" si="5"/>
        <v>0</v>
      </c>
      <c r="K34" s="70">
        <f t="shared" si="6"/>
        <v>0</v>
      </c>
      <c r="L34" s="71">
        <f t="shared" si="7"/>
        <v>0</v>
      </c>
      <c r="M34" s="69" t="e">
        <f t="shared" si="8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9"/>
        <v>0</v>
      </c>
      <c r="H35" s="55"/>
      <c r="I35" s="55"/>
      <c r="J35" s="69">
        <f t="shared" si="5"/>
        <v>0</v>
      </c>
      <c r="K35" s="70">
        <f t="shared" si="6"/>
        <v>0</v>
      </c>
      <c r="L35" s="71">
        <f t="shared" si="7"/>
        <v>0</v>
      </c>
      <c r="M35" s="69" t="e">
        <f t="shared" si="8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9"/>
        <v>0</v>
      </c>
      <c r="H36" s="55"/>
      <c r="I36" s="55"/>
      <c r="J36" s="69">
        <f t="shared" si="5"/>
        <v>0</v>
      </c>
      <c r="K36" s="70">
        <f t="shared" si="6"/>
        <v>0</v>
      </c>
      <c r="L36" s="71">
        <f t="shared" si="7"/>
        <v>0</v>
      </c>
      <c r="M36" s="69" t="e">
        <f t="shared" si="8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9"/>
        <v>0</v>
      </c>
      <c r="H37" s="55"/>
      <c r="I37" s="55"/>
      <c r="J37" s="69">
        <f t="shared" si="5"/>
        <v>0</v>
      </c>
      <c r="K37" s="70">
        <f t="shared" si="6"/>
        <v>0</v>
      </c>
      <c r="L37" s="71">
        <f t="shared" si="7"/>
        <v>0</v>
      </c>
      <c r="M37" s="69" t="e">
        <f t="shared" si="8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5"/>
        <v>0</v>
      </c>
      <c r="K38" s="70">
        <f t="shared" si="6"/>
        <v>0</v>
      </c>
      <c r="L38" s="71">
        <f t="shared" si="7"/>
        <v>0</v>
      </c>
      <c r="M38" s="69" t="e">
        <f t="shared" si="8"/>
        <v>#DIV/0!</v>
      </c>
      <c r="N38" s="56"/>
    </row>
    <row r="39" spans="1:14" ht="15.75" customHeight="1" x14ac:dyDescent="0.25">
      <c r="A39" s="54"/>
      <c r="B39" s="54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5"/>
        <v>0</v>
      </c>
      <c r="K39" s="70">
        <f t="shared" si="6"/>
        <v>0</v>
      </c>
      <c r="L39" s="71">
        <f t="shared" si="7"/>
        <v>0</v>
      </c>
      <c r="M39" s="69" t="e">
        <f t="shared" si="8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5"/>
        <v>0</v>
      </c>
      <c r="K40" s="70">
        <f t="shared" si="6"/>
        <v>0</v>
      </c>
      <c r="L40" s="71">
        <f t="shared" si="7"/>
        <v>0</v>
      </c>
      <c r="M40" s="69" t="e">
        <f t="shared" si="8"/>
        <v>#DIV/0!</v>
      </c>
      <c r="N40" s="56"/>
    </row>
    <row r="41" spans="1:14" ht="15.75" customHeight="1" x14ac:dyDescent="0.25">
      <c r="A41" s="57"/>
      <c r="B41" s="57"/>
      <c r="C41" s="54"/>
      <c r="D41" s="54"/>
      <c r="E41" s="54"/>
      <c r="F41" s="54"/>
      <c r="G41" s="75">
        <f t="shared" si="0"/>
        <v>0</v>
      </c>
      <c r="H41" s="55"/>
      <c r="I41" s="55"/>
      <c r="J41" s="69">
        <f t="shared" si="5"/>
        <v>0</v>
      </c>
      <c r="K41" s="70">
        <f t="shared" si="6"/>
        <v>0</v>
      </c>
      <c r="L41" s="71">
        <f t="shared" si="7"/>
        <v>0</v>
      </c>
      <c r="M41" s="69" t="e">
        <f t="shared" si="8"/>
        <v>#DIV/0!</v>
      </c>
      <c r="N41" s="56"/>
    </row>
    <row r="42" spans="1:14" ht="15.75" customHeight="1" x14ac:dyDescent="0.25">
      <c r="A42" s="45"/>
      <c r="B42" s="45"/>
      <c r="C42" s="46"/>
      <c r="D42" s="46"/>
      <c r="E42" s="54"/>
      <c r="F42" s="54"/>
      <c r="G42" s="75">
        <f t="shared" si="0"/>
        <v>0</v>
      </c>
      <c r="H42" s="55"/>
      <c r="I42" s="46"/>
      <c r="J42" s="69">
        <f t="shared" si="5"/>
        <v>0</v>
      </c>
      <c r="K42" s="70">
        <f t="shared" si="6"/>
        <v>0</v>
      </c>
      <c r="L42" s="71">
        <f t="shared" si="7"/>
        <v>0</v>
      </c>
      <c r="M42" s="69" t="e">
        <f t="shared" si="8"/>
        <v>#DIV/0!</v>
      </c>
      <c r="N42" s="56"/>
    </row>
    <row r="43" spans="1:14" ht="15.75" customHeight="1" x14ac:dyDescent="0.25">
      <c r="A43" s="44"/>
      <c r="B43" s="54"/>
      <c r="C43" s="54"/>
      <c r="D43" s="54"/>
      <c r="E43" s="54"/>
      <c r="F43" s="54"/>
      <c r="G43" s="75">
        <f t="shared" si="0"/>
        <v>0</v>
      </c>
      <c r="H43" s="55"/>
      <c r="I43" s="55"/>
      <c r="J43" s="69">
        <f t="shared" si="5"/>
        <v>0</v>
      </c>
      <c r="K43" s="70">
        <f t="shared" si="6"/>
        <v>0</v>
      </c>
      <c r="L43" s="71">
        <f t="shared" si="7"/>
        <v>0</v>
      </c>
      <c r="M43" s="69" t="e">
        <f t="shared" si="8"/>
        <v>#DIV/0!</v>
      </c>
      <c r="N43" s="56"/>
    </row>
    <row r="44" spans="1:14" ht="18.75" customHeight="1" x14ac:dyDescent="0.25">
      <c r="A44" s="112" t="s">
        <v>14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</row>
    <row r="45" spans="1:14" ht="61.5" customHeight="1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  <c r="N46" s="31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ht="30" customHeight="1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ht="32.25" customHeight="1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x14ac:dyDescent="0.25">
      <c r="A51"/>
      <c r="B51"/>
      <c r="C51"/>
      <c r="D51"/>
      <c r="E51"/>
      <c r="F51"/>
      <c r="G51" s="76"/>
      <c r="H51"/>
      <c r="I51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  <row r="169" spans="7:13" customFormat="1" x14ac:dyDescent="0.25">
      <c r="G169" s="76"/>
      <c r="J169" s="72"/>
      <c r="K169" s="72"/>
      <c r="L169" s="72"/>
      <c r="M169" s="72"/>
    </row>
  </sheetData>
  <sheetProtection formatCells="0" insertRows="0" deleteRows="0"/>
  <mergeCells count="6">
    <mergeCell ref="A44:N44"/>
    <mergeCell ref="A45:N45"/>
    <mergeCell ref="G3:I3"/>
    <mergeCell ref="F1:H1"/>
    <mergeCell ref="F2:H2"/>
    <mergeCell ref="A3:E3"/>
  </mergeCells>
  <hyperlinks>
    <hyperlink ref="N9" r:id="rId1" xr:uid="{920A3724-A130-4D03-A6CF-91D39AD64FD0}"/>
  </hyperlinks>
  <pageMargins left="0.2" right="0.2" top="0.4" bottom="0.5" header="0.3" footer="0.32"/>
  <pageSetup scale="75" fitToHeight="0" orientation="landscape" r:id="rId2"/>
  <headerFooter>
    <oddFooter>&amp;C&amp;"-,Bold"&amp;16&amp;A&amp;R&amp;9&amp;P of &amp;N</oddFooter>
  </headerFooter>
  <customProperties>
    <customPr name="LastActive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4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21" sqref="I2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3" t="s">
        <v>19</v>
      </c>
      <c r="F1" s="124"/>
      <c r="G1" s="125"/>
      <c r="H1" s="78" t="s">
        <v>74</v>
      </c>
      <c r="I1" s="63" t="s">
        <v>79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9" t="str">
        <f>'2021-22 Summary'!C2</f>
        <v>AUTO</v>
      </c>
      <c r="F2" s="129"/>
      <c r="G2" s="129"/>
      <c r="H2" s="13">
        <f>'2021-22 Summary'!D2</f>
        <v>5.3</v>
      </c>
      <c r="I2" s="5">
        <f>SUM(I7:I43)</f>
        <v>2.6999999999999997</v>
      </c>
      <c r="J2" s="14">
        <f>SUM(J7:J43)</f>
        <v>940</v>
      </c>
      <c r="K2" s="15">
        <f>SUM(K7:K43)</f>
        <v>31.333333333333332</v>
      </c>
      <c r="L2" s="15">
        <f>J2/I2</f>
        <v>348.14814814814821</v>
      </c>
    </row>
    <row r="3" spans="1:14" ht="19.5" customHeight="1" x14ac:dyDescent="0.25">
      <c r="A3" s="127"/>
      <c r="B3" s="128"/>
      <c r="C3" s="128"/>
      <c r="D3" s="128"/>
      <c r="E3" s="31"/>
      <c r="F3" s="121" t="s">
        <v>36</v>
      </c>
      <c r="G3" s="121"/>
      <c r="H3" s="122"/>
      <c r="I3" s="5">
        <f>'2021-22 Summary'!D2-'Summer 21'!K2-'Fall 21'!J2-'Spring 22'!I2</f>
        <v>-9.9999999999999645E-2</v>
      </c>
      <c r="J3" s="16"/>
      <c r="K3" s="17"/>
      <c r="L3" s="17"/>
    </row>
    <row r="4" spans="1:14" ht="19.5" customHeight="1" x14ac:dyDescent="0.25">
      <c r="A4" s="12" t="s">
        <v>57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3" t="s">
        <v>54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9"/>
    </row>
    <row r="6" spans="1:14" ht="75" x14ac:dyDescent="0.25">
      <c r="A6" s="52" t="s">
        <v>29</v>
      </c>
      <c r="B6" s="52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70</v>
      </c>
      <c r="B7" s="54" t="s">
        <v>72</v>
      </c>
      <c r="C7" s="54">
        <v>40</v>
      </c>
      <c r="D7" s="34">
        <v>40</v>
      </c>
      <c r="E7" s="54">
        <v>1</v>
      </c>
      <c r="F7" s="70">
        <f t="shared" ref="F7:F41" si="0">D7*E7</f>
        <v>40</v>
      </c>
      <c r="G7" s="86">
        <v>2</v>
      </c>
      <c r="H7" s="87">
        <v>2</v>
      </c>
      <c r="I7" s="69">
        <f t="shared" ref="I7" si="1">H7*E7/15</f>
        <v>0.13333333333333333</v>
      </c>
      <c r="J7" s="70">
        <f t="shared" ref="J7:J8" si="2">(F7*G7)</f>
        <v>80</v>
      </c>
      <c r="K7" s="71">
        <f>J7/30</f>
        <v>2.6666666666666665</v>
      </c>
      <c r="L7" s="69">
        <f t="shared" ref="L7:L8" si="3">J7/I7</f>
        <v>600</v>
      </c>
      <c r="M7" s="56" t="s">
        <v>68</v>
      </c>
    </row>
    <row r="8" spans="1:14" ht="15.75" customHeight="1" x14ac:dyDescent="0.25">
      <c r="A8" s="54" t="s">
        <v>70</v>
      </c>
      <c r="B8" s="54" t="s">
        <v>73</v>
      </c>
      <c r="C8" s="54">
        <v>20</v>
      </c>
      <c r="D8" s="34">
        <v>20</v>
      </c>
      <c r="E8" s="54">
        <v>2</v>
      </c>
      <c r="F8" s="70">
        <v>20</v>
      </c>
      <c r="G8" s="86">
        <v>6</v>
      </c>
      <c r="H8" s="87">
        <v>4.5</v>
      </c>
      <c r="I8" s="69">
        <f t="shared" ref="I8:I43" si="4">H8*E8/15</f>
        <v>0.6</v>
      </c>
      <c r="J8" s="70">
        <f t="shared" si="2"/>
        <v>120</v>
      </c>
      <c r="K8" s="71">
        <f t="shared" ref="K8" si="5">J8/30</f>
        <v>4</v>
      </c>
      <c r="L8" s="69">
        <f t="shared" si="3"/>
        <v>200</v>
      </c>
      <c r="M8" s="111"/>
    </row>
    <row r="9" spans="1:14" ht="15.75" customHeight="1" x14ac:dyDescent="0.25">
      <c r="A9" s="54" t="s">
        <v>70</v>
      </c>
      <c r="B9" s="54" t="s">
        <v>58</v>
      </c>
      <c r="C9" s="54">
        <v>20</v>
      </c>
      <c r="D9" s="34">
        <v>20</v>
      </c>
      <c r="E9" s="54">
        <v>1</v>
      </c>
      <c r="F9" s="70">
        <f t="shared" si="0"/>
        <v>20</v>
      </c>
      <c r="G9" s="86">
        <v>6</v>
      </c>
      <c r="H9" s="87">
        <v>4</v>
      </c>
      <c r="I9" s="69">
        <f t="shared" si="4"/>
        <v>0.26666666666666666</v>
      </c>
      <c r="J9" s="70">
        <f t="shared" ref="J9:J43" si="6">(F9*G9)</f>
        <v>120</v>
      </c>
      <c r="K9" s="71">
        <f t="shared" ref="K9:K43" si="7">J9/30</f>
        <v>4</v>
      </c>
      <c r="L9" s="69">
        <f t="shared" ref="L9:L43" si="8">J9/I9</f>
        <v>450</v>
      </c>
      <c r="M9" s="110" t="s">
        <v>67</v>
      </c>
    </row>
    <row r="10" spans="1:14" ht="15.75" customHeight="1" x14ac:dyDescent="0.25">
      <c r="A10" s="54" t="s">
        <v>70</v>
      </c>
      <c r="B10" s="44" t="s">
        <v>64</v>
      </c>
      <c r="C10" s="54">
        <v>20</v>
      </c>
      <c r="D10" s="34">
        <v>20</v>
      </c>
      <c r="E10" s="54">
        <v>1</v>
      </c>
      <c r="F10" s="70">
        <f t="shared" si="0"/>
        <v>20</v>
      </c>
      <c r="G10" s="86">
        <v>8</v>
      </c>
      <c r="H10" s="87">
        <v>6.5</v>
      </c>
      <c r="I10" s="69">
        <f t="shared" si="4"/>
        <v>0.43333333333333335</v>
      </c>
      <c r="J10" s="70">
        <f t="shared" si="6"/>
        <v>160</v>
      </c>
      <c r="K10" s="71">
        <f t="shared" si="7"/>
        <v>5.333333333333333</v>
      </c>
      <c r="L10" s="69">
        <f t="shared" si="8"/>
        <v>369.23076923076923</v>
      </c>
      <c r="M10" s="56"/>
    </row>
    <row r="11" spans="1:14" ht="15.75" customHeight="1" x14ac:dyDescent="0.25">
      <c r="A11" s="54" t="s">
        <v>70</v>
      </c>
      <c r="B11" s="54" t="s">
        <v>65</v>
      </c>
      <c r="C11" s="54">
        <v>20</v>
      </c>
      <c r="D11" s="54">
        <v>20</v>
      </c>
      <c r="E11" s="54">
        <v>1</v>
      </c>
      <c r="F11" s="70">
        <f t="shared" si="0"/>
        <v>20</v>
      </c>
      <c r="G11" s="86">
        <v>8</v>
      </c>
      <c r="H11" s="86">
        <v>6.5</v>
      </c>
      <c r="I11" s="69">
        <f t="shared" si="4"/>
        <v>0.43333333333333335</v>
      </c>
      <c r="J11" s="70">
        <f t="shared" si="6"/>
        <v>160</v>
      </c>
      <c r="K11" s="71">
        <f t="shared" si="7"/>
        <v>5.333333333333333</v>
      </c>
      <c r="L11" s="69">
        <f t="shared" si="8"/>
        <v>369.23076923076923</v>
      </c>
      <c r="M11" s="56"/>
    </row>
    <row r="12" spans="1:14" ht="15.75" customHeight="1" x14ac:dyDescent="0.25">
      <c r="A12" s="54" t="s">
        <v>70</v>
      </c>
      <c r="B12" s="54" t="s">
        <v>66</v>
      </c>
      <c r="C12" s="54">
        <v>20</v>
      </c>
      <c r="D12" s="54">
        <v>20</v>
      </c>
      <c r="E12" s="54">
        <v>1</v>
      </c>
      <c r="F12" s="70">
        <f t="shared" si="0"/>
        <v>20</v>
      </c>
      <c r="G12" s="86">
        <v>8</v>
      </c>
      <c r="H12" s="86">
        <v>6.5</v>
      </c>
      <c r="I12" s="69">
        <f t="shared" si="4"/>
        <v>0.43333333333333335</v>
      </c>
      <c r="J12" s="70">
        <f t="shared" si="6"/>
        <v>160</v>
      </c>
      <c r="K12" s="71">
        <f t="shared" si="7"/>
        <v>5.333333333333333</v>
      </c>
      <c r="L12" s="69">
        <f t="shared" si="8"/>
        <v>369.23076923076923</v>
      </c>
      <c r="M12" s="56"/>
    </row>
    <row r="13" spans="1:14" ht="15.75" customHeight="1" x14ac:dyDescent="0.25">
      <c r="A13" s="54" t="s">
        <v>70</v>
      </c>
      <c r="B13" s="44" t="s">
        <v>60</v>
      </c>
      <c r="C13" s="54">
        <v>20</v>
      </c>
      <c r="D13" s="54">
        <v>20</v>
      </c>
      <c r="E13" s="54">
        <v>1</v>
      </c>
      <c r="F13" s="70">
        <f t="shared" si="0"/>
        <v>20</v>
      </c>
      <c r="G13" s="86">
        <v>7</v>
      </c>
      <c r="H13" s="86">
        <v>6</v>
      </c>
      <c r="I13" s="69">
        <f t="shared" si="4"/>
        <v>0.4</v>
      </c>
      <c r="J13" s="70">
        <f t="shared" si="6"/>
        <v>140</v>
      </c>
      <c r="K13" s="71">
        <f t="shared" si="7"/>
        <v>4.666666666666667</v>
      </c>
      <c r="L13" s="69">
        <f t="shared" si="8"/>
        <v>350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6"/>
        <v>0</v>
      </c>
      <c r="K14" s="71">
        <f t="shared" si="7"/>
        <v>0</v>
      </c>
      <c r="L14" s="69" t="e">
        <f t="shared" si="8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6"/>
        <v>0</v>
      </c>
      <c r="K15" s="71">
        <f t="shared" si="7"/>
        <v>0</v>
      </c>
      <c r="L15" s="69" t="e">
        <f t="shared" si="8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6"/>
        <v>0</v>
      </c>
      <c r="K16" s="71">
        <f t="shared" si="7"/>
        <v>0</v>
      </c>
      <c r="L16" s="69" t="e">
        <f t="shared" si="8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6"/>
        <v>0</v>
      </c>
      <c r="K17" s="71">
        <f t="shared" si="7"/>
        <v>0</v>
      </c>
      <c r="L17" s="69" t="e">
        <f t="shared" si="8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6"/>
        <v>0</v>
      </c>
      <c r="K18" s="71">
        <f t="shared" si="7"/>
        <v>0</v>
      </c>
      <c r="L18" s="69" t="e">
        <f t="shared" si="8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6"/>
        <v>0</v>
      </c>
      <c r="K19" s="71">
        <f t="shared" si="7"/>
        <v>0</v>
      </c>
      <c r="L19" s="69" t="e">
        <f t="shared" si="8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6"/>
        <v>0</v>
      </c>
      <c r="K20" s="71">
        <f t="shared" si="7"/>
        <v>0</v>
      </c>
      <c r="L20" s="69" t="e">
        <f t="shared" si="8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6"/>
        <v>0</v>
      </c>
      <c r="K21" s="71">
        <f t="shared" si="7"/>
        <v>0</v>
      </c>
      <c r="L21" s="69" t="e">
        <f t="shared" si="8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6"/>
        <v>0</v>
      </c>
      <c r="K22" s="71">
        <f t="shared" si="7"/>
        <v>0</v>
      </c>
      <c r="L22" s="69" t="e">
        <f t="shared" si="8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6"/>
        <v>0</v>
      </c>
      <c r="K23" s="71">
        <f t="shared" si="7"/>
        <v>0</v>
      </c>
      <c r="L23" s="69" t="e">
        <f t="shared" si="8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6"/>
        <v>0</v>
      </c>
      <c r="K24" s="71">
        <f t="shared" si="7"/>
        <v>0</v>
      </c>
      <c r="L24" s="69" t="e">
        <f t="shared" si="8"/>
        <v>#DIV/0!</v>
      </c>
      <c r="M24" s="56"/>
    </row>
    <row r="25" spans="1:13" ht="15.75" customHeight="1" x14ac:dyDescent="0.25">
      <c r="A25" s="36"/>
      <c r="B25" s="37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6"/>
        <v>0</v>
      </c>
      <c r="K25" s="71">
        <f t="shared" si="7"/>
        <v>0</v>
      </c>
      <c r="L25" s="69" t="e">
        <f t="shared" si="8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6"/>
        <v>0</v>
      </c>
      <c r="K26" s="71">
        <f t="shared" si="7"/>
        <v>0</v>
      </c>
      <c r="L26" s="69" t="e">
        <f t="shared" si="8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6"/>
        <v>0</v>
      </c>
      <c r="K27" s="71">
        <f t="shared" si="7"/>
        <v>0</v>
      </c>
      <c r="L27" s="69" t="e">
        <f t="shared" si="8"/>
        <v>#DIV/0!</v>
      </c>
      <c r="M27" s="56"/>
    </row>
    <row r="28" spans="1:13" ht="15.75" customHeight="1" x14ac:dyDescent="0.25">
      <c r="A28" s="36"/>
      <c r="B28" s="37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6"/>
        <v>0</v>
      </c>
      <c r="K28" s="71">
        <f t="shared" si="7"/>
        <v>0</v>
      </c>
      <c r="L28" s="69" t="e">
        <f t="shared" si="8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6"/>
        <v>0</v>
      </c>
      <c r="K29" s="71">
        <f t="shared" si="7"/>
        <v>0</v>
      </c>
      <c r="L29" s="69" t="e">
        <f t="shared" si="8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6"/>
        <v>0</v>
      </c>
      <c r="K30" s="71">
        <f t="shared" si="7"/>
        <v>0</v>
      </c>
      <c r="L30" s="69" t="e">
        <f t="shared" si="8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6"/>
        <v>0</v>
      </c>
      <c r="K31" s="71">
        <f t="shared" si="7"/>
        <v>0</v>
      </c>
      <c r="L31" s="69" t="e">
        <f t="shared" si="8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6"/>
        <v>0</v>
      </c>
      <c r="K32" s="71">
        <f t="shared" si="7"/>
        <v>0</v>
      </c>
      <c r="L32" s="69" t="e">
        <f t="shared" si="8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6"/>
        <v>0</v>
      </c>
      <c r="K33" s="71">
        <f t="shared" si="7"/>
        <v>0</v>
      </c>
      <c r="L33" s="69" t="e">
        <f t="shared" si="8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6"/>
        <v>0</v>
      </c>
      <c r="K34" s="71">
        <f t="shared" si="7"/>
        <v>0</v>
      </c>
      <c r="L34" s="69" t="e">
        <f t="shared" si="8"/>
        <v>#DIV/0!</v>
      </c>
      <c r="M34" s="56"/>
    </row>
    <row r="35" spans="1:13" ht="15.75" customHeight="1" x14ac:dyDescent="0.25">
      <c r="A35" s="38"/>
      <c r="B35" s="39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6"/>
        <v>0</v>
      </c>
      <c r="K35" s="71">
        <f t="shared" si="7"/>
        <v>0</v>
      </c>
      <c r="L35" s="69" t="e">
        <f t="shared" si="8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6"/>
        <v>0</v>
      </c>
      <c r="K36" s="71">
        <f t="shared" si="7"/>
        <v>0</v>
      </c>
      <c r="L36" s="69" t="e">
        <f t="shared" si="8"/>
        <v>#DIV/0!</v>
      </c>
      <c r="M36" s="56"/>
    </row>
    <row r="37" spans="1:13" ht="15.75" customHeight="1" x14ac:dyDescent="0.25">
      <c r="A37" s="40"/>
      <c r="B37" s="41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6"/>
        <v>0</v>
      </c>
      <c r="K37" s="71">
        <f t="shared" si="7"/>
        <v>0</v>
      </c>
      <c r="L37" s="69" t="e">
        <f t="shared" si="8"/>
        <v>#DIV/0!</v>
      </c>
      <c r="M37" s="56"/>
    </row>
    <row r="38" spans="1:13" ht="15.75" customHeight="1" x14ac:dyDescent="0.25">
      <c r="A38" s="57"/>
      <c r="B38" s="60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6"/>
        <v>0</v>
      </c>
      <c r="K38" s="71">
        <f t="shared" si="7"/>
        <v>0</v>
      </c>
      <c r="L38" s="69" t="e">
        <f t="shared" si="8"/>
        <v>#DIV/0!</v>
      </c>
      <c r="M38" s="56"/>
    </row>
    <row r="39" spans="1:13" ht="15.75" customHeight="1" x14ac:dyDescent="0.25">
      <c r="A39" s="42"/>
      <c r="B39" s="39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6"/>
        <v>0</v>
      </c>
      <c r="K39" s="71">
        <f t="shared" si="7"/>
        <v>0</v>
      </c>
      <c r="L39" s="69" t="e">
        <f t="shared" si="8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6"/>
        <v>0</v>
      </c>
      <c r="K40" s="71">
        <f t="shared" si="7"/>
        <v>0</v>
      </c>
      <c r="L40" s="69" t="e">
        <f t="shared" si="8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si="0"/>
        <v>0</v>
      </c>
      <c r="G41" s="86"/>
      <c r="H41" s="86"/>
      <c r="I41" s="69">
        <f t="shared" si="4"/>
        <v>0</v>
      </c>
      <c r="J41" s="70">
        <f t="shared" si="6"/>
        <v>0</v>
      </c>
      <c r="K41" s="71">
        <f t="shared" si="7"/>
        <v>0</v>
      </c>
      <c r="L41" s="69" t="e">
        <f t="shared" si="8"/>
        <v>#DIV/0!</v>
      </c>
      <c r="M41" s="56"/>
    </row>
    <row r="42" spans="1:13" ht="15.75" customHeight="1" x14ac:dyDescent="0.25">
      <c r="A42" s="42"/>
      <c r="B42" s="43"/>
      <c r="C42" s="54"/>
      <c r="D42" s="54"/>
      <c r="E42" s="54"/>
      <c r="F42" s="70">
        <f t="shared" ref="F42:F43" si="9">D42*E42</f>
        <v>0</v>
      </c>
      <c r="G42" s="86"/>
      <c r="H42" s="86"/>
      <c r="I42" s="69">
        <f t="shared" si="4"/>
        <v>0</v>
      </c>
      <c r="J42" s="70">
        <f t="shared" si="6"/>
        <v>0</v>
      </c>
      <c r="K42" s="71">
        <f t="shared" si="7"/>
        <v>0</v>
      </c>
      <c r="L42" s="69" t="e">
        <f t="shared" si="8"/>
        <v>#DIV/0!</v>
      </c>
      <c r="M42" s="56"/>
    </row>
    <row r="43" spans="1:13" ht="15.75" customHeight="1" x14ac:dyDescent="0.25">
      <c r="A43" s="42"/>
      <c r="B43" s="61"/>
      <c r="C43" s="54"/>
      <c r="D43" s="54"/>
      <c r="E43" s="54"/>
      <c r="F43" s="70">
        <f t="shared" si="9"/>
        <v>0</v>
      </c>
      <c r="G43" s="86"/>
      <c r="H43" s="86"/>
      <c r="I43" s="69">
        <f t="shared" si="4"/>
        <v>0</v>
      </c>
      <c r="J43" s="70">
        <f t="shared" si="6"/>
        <v>0</v>
      </c>
      <c r="K43" s="71">
        <f t="shared" si="7"/>
        <v>0</v>
      </c>
      <c r="L43" s="69" t="e">
        <f t="shared" si="8"/>
        <v>#DIV/0!</v>
      </c>
      <c r="M43" s="56"/>
    </row>
    <row r="44" spans="1:13" ht="18.75" customHeight="1" x14ac:dyDescent="0.25">
      <c r="A44" s="112" t="s">
        <v>14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4"/>
    </row>
    <row r="45" spans="1:13" s="47" customFormat="1" ht="60.75" customHeight="1" x14ac:dyDescent="0.25">
      <c r="A45" s="115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30"/>
    </row>
    <row r="46" spans="1:13" x14ac:dyDescent="0.25">
      <c r="A46" s="131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32"/>
    </row>
    <row r="47" spans="1:13" x14ac:dyDescent="0.25">
      <c r="A47" s="30"/>
      <c r="B47" s="30"/>
      <c r="C47" s="30"/>
      <c r="D47" s="30"/>
      <c r="E47" s="30"/>
      <c r="F47" s="91"/>
      <c r="G47" s="91"/>
      <c r="H47" s="91"/>
      <c r="I47" s="91"/>
      <c r="J47" s="91"/>
      <c r="K47" s="91"/>
      <c r="L47" s="91"/>
      <c r="M47" s="31"/>
    </row>
    <row r="48" spans="1:13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ht="30" customHeight="1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1" spans="1:12" ht="32.25" customHeight="1" x14ac:dyDescent="0.25">
      <c r="A51"/>
      <c r="B51"/>
      <c r="C51"/>
      <c r="D51"/>
      <c r="E51"/>
      <c r="F51" s="72"/>
      <c r="G51" s="72"/>
      <c r="H51" s="72"/>
      <c r="I51" s="72"/>
      <c r="J51" s="72"/>
      <c r="K51" s="72"/>
      <c r="L51" s="72"/>
    </row>
    <row r="53" spans="1:12" x14ac:dyDescent="0.25">
      <c r="H53" s="72"/>
    </row>
    <row r="54" spans="1:12" x14ac:dyDescent="0.25">
      <c r="H54" s="72"/>
      <c r="I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  <row r="74" spans="6:12" customFormat="1" x14ac:dyDescent="0.25">
      <c r="F74" s="72"/>
      <c r="G74" s="72"/>
      <c r="H74" s="72"/>
      <c r="I74" s="72"/>
      <c r="J74" s="72"/>
      <c r="K74" s="72"/>
      <c r="L74" s="72"/>
    </row>
  </sheetData>
  <sheetProtection formatCells="0" insertRows="0" deleteRows="0"/>
  <mergeCells count="7">
    <mergeCell ref="A45:M46"/>
    <mergeCell ref="F3:H3"/>
    <mergeCell ref="E1:G1"/>
    <mergeCell ref="E2:G2"/>
    <mergeCell ref="A3:D3"/>
    <mergeCell ref="A44:M44"/>
    <mergeCell ref="M4:M5"/>
  </mergeCells>
  <hyperlinks>
    <hyperlink ref="M9" r:id="rId1" xr:uid="{7721649C-5329-4C12-9DB8-143271389A92}"/>
  </hyperlinks>
  <pageMargins left="0.2" right="0.2" top="0.4" bottom="0.5" header="0.3" footer="0.32"/>
  <pageSetup scale="75" fitToHeight="0" orientation="landscape" r:id="rId2"/>
  <headerFooter>
    <oddFooter>&amp;C&amp;"-,Bold"&amp;16&amp;A&amp;R&amp;9&amp;P of &amp;N</oddFooter>
  </headerFooter>
  <customProperties>
    <customPr name="LastActive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D4" sqref="D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07">
        <v>5.3</v>
      </c>
      <c r="E2" s="5">
        <f>SUM('Summer 21'!K2,'Fall 21'!J2,'Spring 22'!I2)</f>
        <v>5.3999999999999995</v>
      </c>
      <c r="F2" s="5">
        <f>SUM('Summer 21'!L2,'Fall 21'!K2,'Spring 22'!J2)</f>
        <v>1990</v>
      </c>
      <c r="G2" s="5">
        <f>SUM('Summer 21'!M2,'Fall 21'!L2,'Spring 22'!K2)</f>
        <v>66.333333333333329</v>
      </c>
      <c r="H2" s="7">
        <f>F2/E2</f>
        <v>368.51851851851853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>
        <v>5.53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41</v>
      </c>
      <c r="E7" s="106"/>
      <c r="F7" s="106">
        <v>2.94</v>
      </c>
    </row>
    <row r="8" spans="1:14" x14ac:dyDescent="0.25">
      <c r="D8" s="102" t="s">
        <v>12</v>
      </c>
      <c r="E8" s="106"/>
      <c r="F8" s="106">
        <v>29.37</v>
      </c>
    </row>
    <row r="9" spans="1:14" x14ac:dyDescent="0.25">
      <c r="D9" s="102" t="s">
        <v>42</v>
      </c>
      <c r="E9" s="106"/>
      <c r="F9" s="106">
        <v>306.45999999999998</v>
      </c>
    </row>
    <row r="11" spans="1:14" x14ac:dyDescent="0.25">
      <c r="C11"/>
      <c r="D11"/>
      <c r="E11" s="134" t="s">
        <v>40</v>
      </c>
      <c r="F11" s="134"/>
      <c r="G11" s="134"/>
    </row>
    <row r="12" spans="1:14" ht="15.75" thickBot="1" x14ac:dyDescent="0.3">
      <c r="E12" s="104" t="s">
        <v>41</v>
      </c>
      <c r="F12" s="104" t="s">
        <v>42</v>
      </c>
      <c r="G12" s="104" t="s">
        <v>12</v>
      </c>
    </row>
    <row r="13" spans="1:14" x14ac:dyDescent="0.25">
      <c r="E13" s="106">
        <v>5.3233333333333341</v>
      </c>
      <c r="F13" s="106">
        <v>408.35527001862198</v>
      </c>
      <c r="G13" s="106">
        <v>69.12</v>
      </c>
    </row>
    <row r="16" spans="1:14" x14ac:dyDescent="0.25">
      <c r="E16" s="134" t="s">
        <v>44</v>
      </c>
      <c r="F16" s="134"/>
      <c r="G16" s="134"/>
    </row>
    <row r="17" spans="4:7" ht="15.75" thickBot="1" x14ac:dyDescent="0.3">
      <c r="E17" s="104" t="s">
        <v>41</v>
      </c>
      <c r="F17" s="104" t="s">
        <v>42</v>
      </c>
      <c r="G17" s="104" t="s">
        <v>12</v>
      </c>
    </row>
    <row r="18" spans="4:7" x14ac:dyDescent="0.25">
      <c r="D18" s="102" t="s">
        <v>51</v>
      </c>
      <c r="E18" s="109">
        <v>4.8600000000000003</v>
      </c>
      <c r="F18" s="109">
        <v>441.31</v>
      </c>
      <c r="G18" s="109">
        <v>68</v>
      </c>
    </row>
    <row r="19" spans="4:7" x14ac:dyDescent="0.25">
      <c r="D19" s="102" t="s">
        <v>52</v>
      </c>
      <c r="E19" s="109">
        <v>5.74</v>
      </c>
      <c r="F19" s="109">
        <v>387.18</v>
      </c>
      <c r="G19" s="109">
        <v>70.34</v>
      </c>
    </row>
    <row r="20" spans="4:7" x14ac:dyDescent="0.25">
      <c r="D20" s="102" t="s">
        <v>53</v>
      </c>
      <c r="E20" s="109">
        <v>5.37</v>
      </c>
      <c r="F20" s="109">
        <v>396.57581005586599</v>
      </c>
      <c r="G20" s="109">
        <v>69.02000000000001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3" t="s">
        <v>19</v>
      </c>
      <c r="H1" s="124"/>
      <c r="I1" s="125"/>
      <c r="J1" s="78" t="s">
        <v>74</v>
      </c>
      <c r="K1" s="63" t="s">
        <v>75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6" t="str">
        <f>'2021-22 Summary'!C2</f>
        <v>AUTO</v>
      </c>
      <c r="H2" s="146"/>
      <c r="I2" s="146"/>
      <c r="J2" s="13">
        <f>'2021-22 Summary'!D2</f>
        <v>5.3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4"/>
      <c r="B3" s="144"/>
      <c r="C3" s="144"/>
      <c r="D3" s="144"/>
      <c r="E3" s="144"/>
      <c r="F3" s="144"/>
      <c r="G3" s="31"/>
      <c r="H3" s="121" t="s">
        <v>36</v>
      </c>
      <c r="I3" s="121"/>
      <c r="J3" s="122"/>
      <c r="K3" s="5">
        <f>'2021-22 Summary'!D2-'Proposed Additions'!K2-'Fall 21'!J2-'Spring 22'!I2-'Summer 21'!K2</f>
        <v>-9.9999999999999645E-2</v>
      </c>
      <c r="L3" s="16"/>
      <c r="M3" s="17"/>
      <c r="N3" s="17"/>
    </row>
    <row r="4" spans="1:15" ht="19.5" customHeight="1" x14ac:dyDescent="0.25">
      <c r="A4" s="147" t="s">
        <v>6</v>
      </c>
      <c r="B4" s="147"/>
      <c r="C4" s="147"/>
      <c r="D4" s="147"/>
      <c r="E4" s="147"/>
      <c r="F4" s="147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76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6"/>
    </row>
    <row r="17" spans="1:15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9"/>
    </row>
    <row r="18" spans="1:15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2020-12-09T23:22:18Z</dcterms:modified>
</cp:coreProperties>
</file>